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735"/>
  </bookViews>
  <sheets>
    <sheet name="PriceList" sheetId="2" r:id="rId1"/>
    <sheet name="Hoja1" sheetId="3" r:id="rId2"/>
  </sheets>
  <calcPr calcId="144525"/>
</workbook>
</file>

<file path=xl/calcChain.xml><?xml version="1.0" encoding="utf-8"?>
<calcChain xmlns="http://schemas.openxmlformats.org/spreadsheetml/2006/main">
  <c r="I4" i="2" l="1"/>
  <c r="I5" i="2"/>
  <c r="I6" i="2"/>
  <c r="I7" i="2"/>
  <c r="I9" i="2"/>
  <c r="I10" i="2"/>
  <c r="I11" i="2"/>
  <c r="I12" i="2"/>
  <c r="I13" i="2"/>
  <c r="I14" i="2"/>
  <c r="I15" i="2"/>
  <c r="I16" i="2"/>
  <c r="I3" i="2"/>
  <c r="H4" i="2"/>
  <c r="H5" i="2"/>
  <c r="H6" i="2"/>
  <c r="H7" i="2"/>
  <c r="H8" i="2"/>
  <c r="I8" i="2" s="1"/>
  <c r="H9" i="2"/>
  <c r="H10" i="2"/>
  <c r="H11" i="2"/>
  <c r="H12" i="2"/>
  <c r="H13" i="2"/>
  <c r="H14" i="2"/>
  <c r="H15" i="2"/>
  <c r="H16" i="2"/>
  <c r="H3" i="2"/>
</calcChain>
</file>

<file path=xl/sharedStrings.xml><?xml version="1.0" encoding="utf-8"?>
<sst xmlns="http://schemas.openxmlformats.org/spreadsheetml/2006/main" count="117" uniqueCount="77">
  <si>
    <t>Lista de artículos</t>
  </si>
  <si>
    <t>Descripción</t>
  </si>
  <si>
    <t>Unidad</t>
  </si>
  <si>
    <t>Comentarios del comprador</t>
  </si>
  <si>
    <t xml:space="preserve">MONITORES MULTIPARAMETROS MARCA SPACELABS </t>
  </si>
  <si>
    <t>MAQUINAS DE ANESTESIA MARCA SPACELABS</t>
  </si>
  <si>
    <t>LÁMPARAS CIELITICAS CONVIDA</t>
  </si>
  <si>
    <t>LÁMPARAS PIELITICAS CONVIDA</t>
  </si>
  <si>
    <t>EQUIPOS DE RX PÓRTATIL ITAL RAY</t>
  </si>
  <si>
    <t>DESFIBRILADORES ZOLL</t>
  </si>
  <si>
    <t>LISTA DE POSIBLES REPUESTOS</t>
  </si>
  <si>
    <t>UNIDAD DE EXTRACCIÓN DE GASES
ANESTÉSICOS</t>
  </si>
  <si>
    <t>KIT DE MANTENIMIENTO ANUAL COMPLETOPARA
BLEASE SIRIUS MARCA SPACELABS</t>
  </si>
  <si>
    <t xml:space="preserve">KIT ANUAL BLEASE SIRIUS BASICO </t>
  </si>
  <si>
    <t xml:space="preserve">DISCO PX3 </t>
  </si>
  <si>
    <t xml:space="preserve">KIT MANGUERA Y SENSOR ADULTO (TUBING AND
FLOW SENSOR) </t>
  </si>
  <si>
    <t>CELDA O2</t>
  </si>
  <si>
    <t>TRAMPA DE CAPNOGRAFIA CX25(NOMOLIME)</t>
  </si>
  <si>
    <t>TRONCAL DE ECG DE 5 DERIVADAS</t>
  </si>
  <si>
    <t>SET DE 5 DERIVADAS</t>
  </si>
  <si>
    <t>FILTRO HIDROFOBICO (AIR GUARD ) CX25</t>
  </si>
  <si>
    <t>SENSOR DE SPO2 ADULTO</t>
  </si>
  <si>
    <t>TRONCAL DE SPO2</t>
  </si>
  <si>
    <t>BRAZALETE ADULTO</t>
  </si>
  <si>
    <t>MANGUERA BRAZALETE ADULTO</t>
  </si>
  <si>
    <t>SENSOR DE SPO2 A/N</t>
  </si>
  <si>
    <t>MANGUERA NEONATAL</t>
  </si>
  <si>
    <t>BRAZALETE NEONATAL PX10</t>
  </si>
  <si>
    <t xml:space="preserve">TRONCAL DE PRESIÓN INVASIVA </t>
  </si>
  <si>
    <t>BRAZALETE PEDIÁTRICO</t>
  </si>
  <si>
    <t>CARGADOR PORTAMODILO MODELO 90499</t>
  </si>
  <si>
    <t>CABLE AC</t>
  </si>
  <si>
    <t>CXABLE SWITCH BAG/ VENT (RED SWITH ASSY)</t>
  </si>
  <si>
    <t>SENSOR DE TEMPERATURA</t>
  </si>
  <si>
    <t>CABLE DE TEMPERATURA</t>
  </si>
  <si>
    <t>MULTIGRAS MADULE 92518-5A</t>
  </si>
  <si>
    <t>ADAPTADOR NOMOLINE COMPLETO CON LINEA
C*25</t>
  </si>
  <si>
    <t>MODULO COMANDO9 91496-5 CHURS</t>
  </si>
  <si>
    <t>MEMBRANA DE CONTROL CONVIDA</t>
  </si>
  <si>
    <t>MANILARESTERIL *70 CONVIDA</t>
  </si>
  <si>
    <t>CUBIERTA ARCO (TAPITAS) CONVIDA</t>
  </si>
  <si>
    <t>FUENTE DE PODER CONVIDA</t>
  </si>
  <si>
    <t>TARJETA DE CONTROL MCU CONVIDA</t>
  </si>
  <si>
    <t>CUBIERTA DE CONTROL FRONTAL SATELITE PX3
CONVIDA</t>
  </si>
  <si>
    <t>CUBIERTA CONTROL POSTERIOR SATELITE PX3
CONVIDA</t>
  </si>
  <si>
    <t>ACRÍLICO FRONTAL SATELITAL CONVIDA</t>
  </si>
  <si>
    <t>BATERIA BACKUP X5 CONVIDA</t>
  </si>
  <si>
    <t>CARGADOR CONVIDA</t>
  </si>
  <si>
    <t>MANILAR ESTERIL X5 CONVIDA</t>
  </si>
  <si>
    <t xml:space="preserve">MEMBRANA X5 </t>
  </si>
  <si>
    <t>PALAS EXTERNAS ZOLL</t>
  </si>
  <si>
    <t xml:space="preserve">BATERÍAS M-SERIES ZOLL </t>
  </si>
  <si>
    <t>BATERÍA R-SERIES ZOLL</t>
  </si>
  <si>
    <t xml:space="preserve">CABLE EKG PARA R - SERIES ZOLL </t>
  </si>
  <si>
    <t xml:space="preserve">IVA </t>
  </si>
  <si>
    <t xml:space="preserve">PRECIO UNITARIO </t>
  </si>
  <si>
    <t xml:space="preserve">PRECIO UNITARIO + IVA </t>
  </si>
  <si>
    <t xml:space="preserve">PRECIO TOTAL </t>
  </si>
  <si>
    <t>Item</t>
  </si>
  <si>
    <t>Ref. Artículo</t>
  </si>
  <si>
    <t>CONSUMO PROMEDIO MENSUAL</t>
  </si>
  <si>
    <t>INMEDIATA DE ACUERDO A PEDIDOS REALIZADOS POR EL SUPERVISOR</t>
  </si>
  <si>
    <t>UN</t>
  </si>
  <si>
    <t>ACETAMINOFEN (PARACETAMOL) 500 MG/ 50 ML SOLUCION INYECTABLE</t>
  </si>
  <si>
    <t>AMOXICILINA - CLAVULANATO ( 250 MG/62.5 MG/5 ML). SUSPENSION ORAL FRASCO X 60 ML</t>
  </si>
  <si>
    <t>CLARITROMICINA 250MG/5ML GRANULO PARA SUSPENSION ORAL FRASCO X 100ML</t>
  </si>
  <si>
    <t>CLARITROMICINA 250MG/5ML GRANULO PARA SUSPENSION ORAL FRASCO X 60ML</t>
  </si>
  <si>
    <t>TENOFOVIR+EMTRICITABINA 300 MG+200 MG TABLETA</t>
  </si>
  <si>
    <t>ERITROPOYETINA HUMANA RECOMBINANTE 2.000UI POLVO PARA SOLUCION SUBCUTANEA X 1 VIAL</t>
  </si>
  <si>
    <t>FENITOINA 100 MG TABLETA ORAL</t>
  </si>
  <si>
    <t>FITOMENODIONA (VITAMINA K) 10MG/ML (ENDOVENOSA, IM Y ORAL) 10MG/ML SOLUCION INYECTABLE</t>
  </si>
  <si>
    <t>LOSARTAN + HIDROCLOROTIAZIDA 100MG+25MG TABLETA ORAL</t>
  </si>
  <si>
    <t>METRONIDAZOL 500MG/100ML SOLUCION INTRAVENOSA.</t>
  </si>
  <si>
    <t>PALMITATO DE PALIPERIDONA 234 MG EQUIVALENTE A PALIPERIDONA 150 MG SOLUCION INYECTABLE</t>
  </si>
  <si>
    <t>POTASIO CLORURO 20 MEQ / 10ML SOL INYECTABLE</t>
  </si>
  <si>
    <t xml:space="preserve">VALPROICO ACIDO (SALES SODICA O MAGNESICA) 250MG/5 FRASCO X120 ML SOLUCION ORAL </t>
  </si>
  <si>
    <t>VANCOMICINA 500 MG CON HIDROCLORURO EQUIVALENTE A 500.000UI DE VANCOMICINA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</si>
</sst>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#,##0.00\ \€"/>
    <numFmt numFmtId="167" formatCode="[$-240A]General"/>
    <numFmt numFmtId="169" formatCode="_-&quot;$&quot;\ * #,##0_-;\-&quot;$&quot;\ * #,##0_-;_-&quot;$&quot;\ * &quot;-&quot;??_-;_-@_-"/>
  </numFmts>
  <fonts count="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Arial1"/>
    </font>
    <font>
      <sz val="10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EDC8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2" borderId="1" applyNumberFormat="0" applyProtection="0">
      <alignment horizontal="left" vertical="center"/>
    </xf>
    <xf numFmtId="0" fontId="3" fillId="3" borderId="0" applyNumberFormat="0" applyBorder="0" applyProtection="0">
      <alignment horizontal="center" vertical="center"/>
    </xf>
    <xf numFmtId="0" fontId="3" fillId="4" borderId="0" applyNumberFormat="0" applyBorder="0" applyProtection="0">
      <alignment horizontal="center" vertical="center"/>
    </xf>
    <xf numFmtId="0" fontId="3" fillId="2" borderId="0" applyNumberFormat="0" applyBorder="0" applyProtection="0">
      <alignment horizontal="center" vertical="center" wrapText="1"/>
    </xf>
    <xf numFmtId="0" fontId="3" fillId="2" borderId="0" applyNumberFormat="0" applyBorder="0" applyProtection="0">
      <alignment horizontal="right" vertical="center" wrapText="1"/>
    </xf>
    <xf numFmtId="0" fontId="3" fillId="5" borderId="0" applyNumberFormat="0" applyBorder="0" applyProtection="0">
      <alignment horizontal="center" vertical="center" wrapText="1"/>
    </xf>
    <xf numFmtId="0" fontId="2" fillId="5" borderId="0" applyNumberFormat="0" applyBorder="0" applyProtection="0">
      <alignment horizontal="right" vertical="center" wrapText="1"/>
    </xf>
    <xf numFmtId="49" fontId="2" fillId="0" borderId="0" applyFill="0" applyBorder="0" applyProtection="0">
      <alignment horizontal="left" vertical="center"/>
    </xf>
    <xf numFmtId="0" fontId="3" fillId="0" borderId="0" applyNumberFormat="0" applyFill="0" applyBorder="0" applyProtection="0">
      <alignment horizontal="left" vertical="center"/>
    </xf>
    <xf numFmtId="0" fontId="3" fillId="0" borderId="0" applyNumberFormat="0" applyFill="0" applyBorder="0" applyProtection="0">
      <alignment horizontal="right" vertical="center"/>
    </xf>
    <xf numFmtId="166" fontId="2" fillId="0" borderId="0" applyFill="0" applyBorder="0" applyProtection="0">
      <alignment horizontal="right" vertical="center"/>
    </xf>
    <xf numFmtId="14" fontId="2" fillId="0" borderId="0" applyFill="0" applyBorder="0" applyProtection="0">
      <alignment horizontal="right" vertical="center"/>
    </xf>
    <xf numFmtId="22" fontId="2" fillId="0" borderId="0" applyFill="0" applyBorder="0" applyProtection="0">
      <alignment horizontal="right" vertical="center"/>
    </xf>
    <xf numFmtId="3" fontId="2" fillId="0" borderId="0" applyFill="0" applyBorder="0" applyProtection="0">
      <alignment horizontal="right" vertical="center"/>
    </xf>
    <xf numFmtId="4" fontId="2" fillId="0" borderId="0" applyFill="0" applyBorder="0" applyProtection="0">
      <alignment horizontal="right" vertical="center"/>
    </xf>
    <xf numFmtId="0" fontId="2" fillId="0" borderId="1" applyNumberFormat="0" applyFill="0" applyProtection="0">
      <alignment horizontal="left" vertical="center"/>
    </xf>
    <xf numFmtId="166" fontId="2" fillId="0" borderId="1" applyFill="0" applyProtection="0">
      <alignment horizontal="right" vertical="center"/>
    </xf>
    <xf numFmtId="3" fontId="2" fillId="0" borderId="1" applyFill="0" applyProtection="0">
      <alignment horizontal="right" vertical="center"/>
    </xf>
    <xf numFmtId="4" fontId="2" fillId="0" borderId="1" applyFill="0" applyProtection="0">
      <alignment horizontal="right" vertical="center"/>
    </xf>
    <xf numFmtId="0" fontId="5" fillId="0" borderId="1" applyNumberFormat="0" applyFont="0" applyFill="0" applyAlignment="0" applyProtection="0"/>
    <xf numFmtId="167" fontId="6" fillId="0" borderId="0"/>
    <xf numFmtId="0" fontId="5" fillId="7" borderId="0" applyNumberFormat="0" applyFont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" fillId="6" borderId="0" applyNumberFormat="0" applyBorder="0" applyProtection="0">
      <alignment horizontal="center" vertical="center"/>
    </xf>
    <xf numFmtId="0" fontId="7" fillId="0" borderId="0"/>
    <xf numFmtId="0" fontId="1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3" fillId="3" borderId="1" xfId="7" applyBorder="1" applyAlignment="1">
      <alignment horizontal="center" vertical="center" wrapText="1"/>
    </xf>
    <xf numFmtId="0" fontId="3" fillId="3" borderId="1" xfId="7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3" fillId="6" borderId="1" xfId="30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2" borderId="1" xfId="6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169" fontId="8" fillId="0" borderId="1" xfId="33" applyNumberFormat="1" applyFont="1" applyBorder="1" applyAlignment="1" applyProtection="1">
      <alignment horizontal="center" wrapText="1"/>
      <protection locked="0"/>
    </xf>
    <xf numFmtId="169" fontId="8" fillId="0" borderId="1" xfId="0" applyNumberFormat="1" applyFont="1" applyBorder="1" applyAlignment="1" applyProtection="1">
      <alignment horizontal="center" wrapText="1"/>
      <protection locked="0"/>
    </xf>
  </cellXfs>
  <cellStyles count="34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omma [0] 2" xfId="29"/>
    <cellStyle name="Comma 2" xfId="28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Excel Built-in Normal" xfId="26"/>
    <cellStyle name="HeaderStyle" xfId="7"/>
    <cellStyle name="HeaderStyle 2" xfId="30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IsSelectedStyle" xfId="27"/>
    <cellStyle name="MainTitle" xfId="6"/>
    <cellStyle name="Moneda" xfId="33" builtinId="4"/>
    <cellStyle name="Normal" xfId="0" builtinId="0"/>
    <cellStyle name="Normal 2" xfId="31"/>
    <cellStyle name="Normal 3" xfId="32"/>
    <cellStyle name="Numeric" xfId="19"/>
    <cellStyle name="NumericWithBorder" xfId="23"/>
    <cellStyle name="Percen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C1" zoomScale="85" zoomScaleNormal="85" workbookViewId="0">
      <selection activeCell="F7" sqref="F7"/>
    </sheetView>
  </sheetViews>
  <sheetFormatPr baseColWidth="10" defaultColWidth="9.140625" defaultRowHeight="12.75"/>
  <cols>
    <col min="1" max="1" width="7.7109375" style="2" customWidth="1"/>
    <col min="2" max="2" width="66.42578125" style="5" customWidth="1"/>
    <col min="3" max="3" width="70.7109375" style="6" customWidth="1"/>
    <col min="4" max="4" width="11" style="7" bestFit="1" customWidth="1"/>
    <col min="5" max="5" width="11.85546875" style="7" customWidth="1"/>
    <col min="6" max="6" width="14.42578125" style="2" customWidth="1"/>
    <col min="7" max="7" width="9.85546875" style="2" customWidth="1"/>
    <col min="8" max="8" width="14.42578125" style="2" customWidth="1"/>
    <col min="9" max="9" width="16.7109375" style="2" bestFit="1" customWidth="1"/>
    <col min="10" max="10" width="43.7109375" style="1" customWidth="1"/>
    <col min="11" max="16384" width="9.140625" style="10"/>
  </cols>
  <sheetData>
    <row r="1" spans="1:10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63.75">
      <c r="A2" s="3" t="s">
        <v>58</v>
      </c>
      <c r="B2" s="8" t="s">
        <v>59</v>
      </c>
      <c r="C2" s="8" t="s">
        <v>1</v>
      </c>
      <c r="D2" s="4" t="s">
        <v>60</v>
      </c>
      <c r="E2" s="4" t="s">
        <v>2</v>
      </c>
      <c r="F2" s="4" t="s">
        <v>55</v>
      </c>
      <c r="G2" s="4" t="s">
        <v>54</v>
      </c>
      <c r="H2" s="4" t="s">
        <v>56</v>
      </c>
      <c r="I2" s="4" t="s">
        <v>57</v>
      </c>
      <c r="J2" s="4" t="s">
        <v>3</v>
      </c>
    </row>
    <row r="3" spans="1:10" ht="28.5">
      <c r="A3" s="9">
        <v>1</v>
      </c>
      <c r="B3" s="13" t="s">
        <v>63</v>
      </c>
      <c r="C3" s="13" t="s">
        <v>63</v>
      </c>
      <c r="D3" s="14">
        <v>470</v>
      </c>
      <c r="E3" s="11" t="s">
        <v>62</v>
      </c>
      <c r="F3" s="18">
        <v>12220</v>
      </c>
      <c r="G3" s="12">
        <v>0</v>
      </c>
      <c r="H3" s="19">
        <f>G3+F3</f>
        <v>12220</v>
      </c>
      <c r="I3" s="19">
        <f>D3*H3</f>
        <v>5743400</v>
      </c>
      <c r="J3" s="11" t="s">
        <v>61</v>
      </c>
    </row>
    <row r="4" spans="1:10" ht="28.5">
      <c r="A4" s="9">
        <v>2</v>
      </c>
      <c r="B4" s="13" t="s">
        <v>64</v>
      </c>
      <c r="C4" s="13" t="s">
        <v>64</v>
      </c>
      <c r="D4" s="14">
        <v>20</v>
      </c>
      <c r="E4" s="11" t="s">
        <v>62</v>
      </c>
      <c r="F4" s="18">
        <v>11455.6</v>
      </c>
      <c r="G4" s="12">
        <v>0</v>
      </c>
      <c r="H4" s="19">
        <f t="shared" ref="H4:H16" si="0">G4+F4</f>
        <v>11455.6</v>
      </c>
      <c r="I4" s="19">
        <f t="shared" ref="I4:I16" si="1">D4*H4</f>
        <v>229112</v>
      </c>
      <c r="J4" s="11" t="s">
        <v>61</v>
      </c>
    </row>
    <row r="5" spans="1:10" ht="28.5">
      <c r="A5" s="9">
        <v>3</v>
      </c>
      <c r="B5" s="13" t="s">
        <v>65</v>
      </c>
      <c r="C5" s="13" t="s">
        <v>65</v>
      </c>
      <c r="D5" s="14">
        <v>10</v>
      </c>
      <c r="E5" s="11" t="s">
        <v>62</v>
      </c>
      <c r="F5" s="18">
        <v>176998.9</v>
      </c>
      <c r="G5" s="12">
        <v>0</v>
      </c>
      <c r="H5" s="19">
        <f t="shared" si="0"/>
        <v>176998.9</v>
      </c>
      <c r="I5" s="19">
        <f t="shared" si="1"/>
        <v>1769989</v>
      </c>
      <c r="J5" s="11" t="s">
        <v>61</v>
      </c>
    </row>
    <row r="6" spans="1:10" ht="28.5">
      <c r="A6" s="9">
        <v>4</v>
      </c>
      <c r="B6" s="13" t="s">
        <v>66</v>
      </c>
      <c r="C6" s="13" t="s">
        <v>66</v>
      </c>
      <c r="D6" s="14">
        <v>15</v>
      </c>
      <c r="E6" s="11" t="s">
        <v>62</v>
      </c>
      <c r="F6" s="18">
        <v>112157.5</v>
      </c>
      <c r="G6" s="12">
        <v>0</v>
      </c>
      <c r="H6" s="19">
        <f t="shared" si="0"/>
        <v>112157.5</v>
      </c>
      <c r="I6" s="19">
        <f t="shared" si="1"/>
        <v>1682362.5</v>
      </c>
      <c r="J6" s="11" t="s">
        <v>61</v>
      </c>
    </row>
    <row r="7" spans="1:10" ht="28.5">
      <c r="A7" s="9">
        <v>5</v>
      </c>
      <c r="B7" s="13" t="s">
        <v>67</v>
      </c>
      <c r="C7" s="13" t="s">
        <v>67</v>
      </c>
      <c r="D7" s="14">
        <v>1200</v>
      </c>
      <c r="E7" s="11" t="s">
        <v>62</v>
      </c>
      <c r="F7" s="18">
        <v>1040</v>
      </c>
      <c r="G7" s="12">
        <v>0</v>
      </c>
      <c r="H7" s="19">
        <f t="shared" si="0"/>
        <v>1040</v>
      </c>
      <c r="I7" s="19">
        <f t="shared" si="1"/>
        <v>1248000</v>
      </c>
      <c r="J7" s="11" t="s">
        <v>61</v>
      </c>
    </row>
    <row r="8" spans="1:10" ht="28.5">
      <c r="A8" s="9">
        <v>6</v>
      </c>
      <c r="B8" s="13" t="s">
        <v>68</v>
      </c>
      <c r="C8" s="13" t="s">
        <v>68</v>
      </c>
      <c r="D8" s="14">
        <v>2000</v>
      </c>
      <c r="E8" s="11" t="s">
        <v>62</v>
      </c>
      <c r="F8" s="18">
        <v>7139</v>
      </c>
      <c r="G8" s="12">
        <v>0</v>
      </c>
      <c r="H8" s="19">
        <f t="shared" si="0"/>
        <v>7139</v>
      </c>
      <c r="I8" s="19">
        <f t="shared" si="1"/>
        <v>14278000</v>
      </c>
      <c r="J8" s="11" t="s">
        <v>61</v>
      </c>
    </row>
    <row r="9" spans="1:10" ht="28.5">
      <c r="A9" s="9">
        <v>7</v>
      </c>
      <c r="B9" s="13" t="s">
        <v>69</v>
      </c>
      <c r="C9" s="13" t="s">
        <v>69</v>
      </c>
      <c r="D9" s="14">
        <v>500</v>
      </c>
      <c r="E9" s="11" t="s">
        <v>62</v>
      </c>
      <c r="F9" s="18">
        <v>325</v>
      </c>
      <c r="G9" s="12">
        <v>0</v>
      </c>
      <c r="H9" s="19">
        <f t="shared" si="0"/>
        <v>325</v>
      </c>
      <c r="I9" s="19">
        <f t="shared" si="1"/>
        <v>162500</v>
      </c>
      <c r="J9" s="11" t="s">
        <v>61</v>
      </c>
    </row>
    <row r="10" spans="1:10" ht="28.5">
      <c r="A10" s="9">
        <v>8</v>
      </c>
      <c r="B10" s="13" t="s">
        <v>70</v>
      </c>
      <c r="C10" s="13" t="s">
        <v>70</v>
      </c>
      <c r="D10" s="14">
        <v>200</v>
      </c>
      <c r="E10" s="11" t="s">
        <v>62</v>
      </c>
      <c r="F10" s="18">
        <v>1643.2</v>
      </c>
      <c r="G10" s="12">
        <v>0</v>
      </c>
      <c r="H10" s="19">
        <f t="shared" si="0"/>
        <v>1643.2</v>
      </c>
      <c r="I10" s="19">
        <f t="shared" si="1"/>
        <v>328640</v>
      </c>
      <c r="J10" s="11" t="s">
        <v>61</v>
      </c>
    </row>
    <row r="11" spans="1:10" ht="28.5">
      <c r="A11" s="9">
        <v>9</v>
      </c>
      <c r="B11" s="13" t="s">
        <v>71</v>
      </c>
      <c r="C11" s="13" t="s">
        <v>71</v>
      </c>
      <c r="D11" s="14">
        <v>6000</v>
      </c>
      <c r="E11" s="11" t="s">
        <v>62</v>
      </c>
      <c r="F11" s="18">
        <v>127.4</v>
      </c>
      <c r="G11" s="12">
        <v>0</v>
      </c>
      <c r="H11" s="19">
        <f t="shared" si="0"/>
        <v>127.4</v>
      </c>
      <c r="I11" s="19">
        <f t="shared" si="1"/>
        <v>764400</v>
      </c>
      <c r="J11" s="11" t="s">
        <v>61</v>
      </c>
    </row>
    <row r="12" spans="1:10" ht="28.5">
      <c r="A12" s="9">
        <v>10</v>
      </c>
      <c r="B12" s="13" t="s">
        <v>72</v>
      </c>
      <c r="C12" s="13" t="s">
        <v>72</v>
      </c>
      <c r="D12" s="14">
        <v>720</v>
      </c>
      <c r="E12" s="11" t="s">
        <v>62</v>
      </c>
      <c r="F12" s="18">
        <v>2518.1</v>
      </c>
      <c r="G12" s="12">
        <v>0</v>
      </c>
      <c r="H12" s="19">
        <f t="shared" si="0"/>
        <v>2518.1</v>
      </c>
      <c r="I12" s="19">
        <f t="shared" si="1"/>
        <v>1813032</v>
      </c>
      <c r="J12" s="11" t="s">
        <v>61</v>
      </c>
    </row>
    <row r="13" spans="1:10" ht="28.5">
      <c r="A13" s="9">
        <v>11</v>
      </c>
      <c r="B13" s="13" t="s">
        <v>73</v>
      </c>
      <c r="C13" s="13" t="s">
        <v>73</v>
      </c>
      <c r="D13" s="14">
        <v>15</v>
      </c>
      <c r="E13" s="11" t="s">
        <v>62</v>
      </c>
      <c r="F13" s="18">
        <v>1268615.3999999999</v>
      </c>
      <c r="G13" s="12">
        <v>0</v>
      </c>
      <c r="H13" s="19">
        <f t="shared" si="0"/>
        <v>1268615.3999999999</v>
      </c>
      <c r="I13" s="19">
        <f t="shared" si="1"/>
        <v>19029231</v>
      </c>
      <c r="J13" s="11" t="s">
        <v>61</v>
      </c>
    </row>
    <row r="14" spans="1:10" ht="28.5">
      <c r="A14" s="9">
        <v>12</v>
      </c>
      <c r="B14" s="13" t="s">
        <v>74</v>
      </c>
      <c r="C14" s="13" t="s">
        <v>74</v>
      </c>
      <c r="D14" s="14">
        <v>5000</v>
      </c>
      <c r="E14" s="11" t="s">
        <v>62</v>
      </c>
      <c r="F14" s="18">
        <v>793</v>
      </c>
      <c r="G14" s="12">
        <v>0</v>
      </c>
      <c r="H14" s="19">
        <f t="shared" si="0"/>
        <v>793</v>
      </c>
      <c r="I14" s="19">
        <f t="shared" si="1"/>
        <v>3965000</v>
      </c>
      <c r="J14" s="11" t="s">
        <v>61</v>
      </c>
    </row>
    <row r="15" spans="1:10" ht="28.5">
      <c r="A15" s="9">
        <v>13</v>
      </c>
      <c r="B15" s="13" t="s">
        <v>75</v>
      </c>
      <c r="C15" s="13" t="s">
        <v>75</v>
      </c>
      <c r="D15" s="14">
        <v>20</v>
      </c>
      <c r="E15" s="11" t="s">
        <v>62</v>
      </c>
      <c r="F15" s="18">
        <v>4550</v>
      </c>
      <c r="G15" s="12">
        <v>0</v>
      </c>
      <c r="H15" s="19">
        <f t="shared" si="0"/>
        <v>4550</v>
      </c>
      <c r="I15" s="19">
        <f t="shared" si="1"/>
        <v>91000</v>
      </c>
      <c r="J15" s="11" t="s">
        <v>61</v>
      </c>
    </row>
    <row r="16" spans="1:10" ht="28.5">
      <c r="A16" s="9">
        <v>14</v>
      </c>
      <c r="B16" s="13" t="s">
        <v>76</v>
      </c>
      <c r="C16" s="13" t="s">
        <v>76</v>
      </c>
      <c r="D16" s="14">
        <v>300</v>
      </c>
      <c r="E16" s="11" t="s">
        <v>62</v>
      </c>
      <c r="F16" s="18">
        <v>6500</v>
      </c>
      <c r="G16" s="12">
        <v>0</v>
      </c>
      <c r="H16" s="19">
        <f t="shared" si="0"/>
        <v>6500</v>
      </c>
      <c r="I16" s="19">
        <f t="shared" si="1"/>
        <v>1950000</v>
      </c>
      <c r="J16" s="11" t="s">
        <v>61</v>
      </c>
    </row>
  </sheetData>
  <mergeCells count="1">
    <mergeCell ref="A1:J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topLeftCell="A27" workbookViewId="0">
      <selection sqref="A1:A50"/>
    </sheetView>
  </sheetViews>
  <sheetFormatPr baseColWidth="10" defaultRowHeight="12.75"/>
  <sheetData>
    <row r="1" spans="1:1" ht="12.75" customHeight="1">
      <c r="A1" t="s">
        <v>4</v>
      </c>
    </row>
    <row r="2" spans="1:1" ht="12.75" customHeight="1">
      <c r="A2" t="s">
        <v>5</v>
      </c>
    </row>
    <row r="3" spans="1:1">
      <c r="A3" t="s">
        <v>6</v>
      </c>
    </row>
    <row r="4" spans="1:1" ht="12.75" customHeight="1">
      <c r="A4" t="s">
        <v>7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 ht="12.75" customHeight="1">
      <c r="A8" t="s">
        <v>11</v>
      </c>
    </row>
    <row r="9" spans="1:1" ht="12.75" customHeight="1">
      <c r="A9" t="s">
        <v>12</v>
      </c>
    </row>
    <row r="10" spans="1:1">
      <c r="A10" t="s">
        <v>13</v>
      </c>
    </row>
    <row r="11" spans="1:1">
      <c r="A11" t="s">
        <v>14</v>
      </c>
    </row>
    <row r="12" spans="1:1" ht="12.75" customHeight="1">
      <c r="A12" t="s">
        <v>15</v>
      </c>
    </row>
    <row r="13" spans="1:1">
      <c r="A13" t="s">
        <v>16</v>
      </c>
    </row>
    <row r="14" spans="1:1">
      <c r="A14" t="s">
        <v>17</v>
      </c>
    </row>
    <row r="15" spans="1:1">
      <c r="A15" t="s">
        <v>18</v>
      </c>
    </row>
    <row r="16" spans="1:1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  <row r="23" spans="1:1">
      <c r="A23" t="s">
        <v>26</v>
      </c>
    </row>
    <row r="24" spans="1:1">
      <c r="A24" t="s">
        <v>27</v>
      </c>
    </row>
    <row r="25" spans="1:1">
      <c r="A25" t="s">
        <v>28</v>
      </c>
    </row>
    <row r="26" spans="1:1">
      <c r="A26" t="s">
        <v>29</v>
      </c>
    </row>
    <row r="27" spans="1:1">
      <c r="A27" t="s">
        <v>30</v>
      </c>
    </row>
    <row r="28" spans="1:1">
      <c r="A28" t="s">
        <v>31</v>
      </c>
    </row>
    <row r="29" spans="1:1">
      <c r="A29" t="s">
        <v>32</v>
      </c>
    </row>
    <row r="30" spans="1:1">
      <c r="A30" t="s">
        <v>33</v>
      </c>
    </row>
    <row r="31" spans="1:1">
      <c r="A31" t="s">
        <v>34</v>
      </c>
    </row>
    <row r="32" spans="1:1">
      <c r="A32" t="s">
        <v>35</v>
      </c>
    </row>
    <row r="33" spans="1:1" ht="12.75" customHeight="1">
      <c r="A33" t="s">
        <v>36</v>
      </c>
    </row>
    <row r="34" spans="1:1">
      <c r="A34" t="s">
        <v>37</v>
      </c>
    </row>
    <row r="35" spans="1:1">
      <c r="A35" t="s">
        <v>38</v>
      </c>
    </row>
    <row r="36" spans="1:1">
      <c r="A36" t="s">
        <v>39</v>
      </c>
    </row>
    <row r="37" spans="1:1">
      <c r="A37" t="s">
        <v>40</v>
      </c>
    </row>
    <row r="38" spans="1:1">
      <c r="A38" t="s">
        <v>41</v>
      </c>
    </row>
    <row r="39" spans="1:1">
      <c r="A39" t="s">
        <v>42</v>
      </c>
    </row>
    <row r="40" spans="1:1" ht="12.75" customHeight="1">
      <c r="A40" t="s">
        <v>43</v>
      </c>
    </row>
    <row r="41" spans="1:1" ht="12.75" customHeight="1">
      <c r="A41" t="s">
        <v>44</v>
      </c>
    </row>
    <row r="42" spans="1:1">
      <c r="A42" t="s">
        <v>45</v>
      </c>
    </row>
    <row r="43" spans="1:1">
      <c r="A43" t="s">
        <v>46</v>
      </c>
    </row>
    <row r="44" spans="1:1">
      <c r="A44" t="s">
        <v>47</v>
      </c>
    </row>
    <row r="45" spans="1:1">
      <c r="A45" t="s">
        <v>48</v>
      </c>
    </row>
    <row r="46" spans="1:1">
      <c r="A46" t="s">
        <v>49</v>
      </c>
    </row>
    <row r="47" spans="1:1">
      <c r="A47" t="s">
        <v>50</v>
      </c>
    </row>
    <row r="48" spans="1:1">
      <c r="A48" t="s">
        <v>51</v>
      </c>
    </row>
    <row r="49" spans="1:1">
      <c r="A49" t="s">
        <v>52</v>
      </c>
    </row>
    <row r="50" spans="1:1">
      <c r="A50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Marcela JC. Castillo Torres</dc:creator>
  <cp:lastModifiedBy>Medico Domiciliario2</cp:lastModifiedBy>
  <dcterms:created xsi:type="dcterms:W3CDTF">2018-01-15T16:44:59Z</dcterms:created>
  <dcterms:modified xsi:type="dcterms:W3CDTF">2022-06-09T21:18:51Z</dcterms:modified>
</cp:coreProperties>
</file>